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ST\_Administratif\01_PROCEDURES_EN_COURS\BR- Maison des Femmes\TRAVAUX (B16B) 26-041\1-DCE\26-041_DPGF\"/>
    </mc:Choice>
  </mc:AlternateContent>
  <xr:revisionPtr revIDLastSave="0" documentId="13_ncr:1_{0F79A97A-93C7-4351-A7EF-E68C34A8984A}" xr6:coauthVersionLast="36" xr6:coauthVersionMax="36" xr10:uidLastSave="{00000000-0000-0000-0000-000000000000}"/>
  <bookViews>
    <workbookView xWindow="0" yWindow="0" windowWidth="25200" windowHeight="11565" tabRatio="949" xr2:uid="{00000000-000D-0000-FFFF-FFFF00000000}"/>
  </bookViews>
  <sheets>
    <sheet name="Lot N°2 RAVALEMENT-ITE" sheetId="25" r:id="rId1"/>
  </sheets>
  <definedNames>
    <definedName name="_xlnm.Print_Titles" localSheetId="0">'Lot N°2 RAVALEMENT-ITE'!$2:$4</definedName>
    <definedName name="_xlnm.Print_Area" localSheetId="0">'Lot N°2 RAVALEMENT-ITE'!$A$1:$F$56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25" l="1"/>
  <c r="F54" i="25" l="1"/>
  <c r="F52" i="25"/>
  <c r="F50" i="25"/>
  <c r="F48" i="25"/>
  <c r="F46" i="25"/>
  <c r="F45" i="25"/>
  <c r="F42" i="25"/>
  <c r="F40" i="25"/>
  <c r="F38" i="25"/>
  <c r="F36" i="25"/>
  <c r="F18" i="25"/>
  <c r="F19" i="25"/>
  <c r="B29" i="25"/>
  <c r="F11" i="25" l="1"/>
  <c r="F13" i="25"/>
  <c r="F15" i="25"/>
  <c r="F22" i="25"/>
  <c r="F24" i="25"/>
  <c r="B55" i="25"/>
  <c r="F9" i="25"/>
  <c r="F26" i="25" s="1"/>
  <c r="F28" i="25" s="1"/>
  <c r="F55" i="25" l="1"/>
  <c r="F29" i="25"/>
  <c r="F30" i="25" s="1"/>
  <c r="F56" i="25" l="1"/>
</calcChain>
</file>

<file path=xl/sharedStrings.xml><?xml version="1.0" encoding="utf-8"?>
<sst xmlns="http://schemas.openxmlformats.org/spreadsheetml/2006/main" count="124" uniqueCount="48">
  <si>
    <t>U</t>
  </si>
  <si>
    <t>Total en €</t>
  </si>
  <si>
    <t>CH3</t>
  </si>
  <si>
    <t>CH4</t>
  </si>
  <si>
    <t>CH5</t>
  </si>
  <si>
    <t>ART</t>
  </si>
  <si>
    <t>DF1-D812</t>
  </si>
  <si>
    <t>DF1-D829</t>
  </si>
  <si>
    <t>STOT</t>
  </si>
  <si>
    <t>TOTHT</t>
  </si>
  <si>
    <t>TVA</t>
  </si>
  <si>
    <t>Montant TTC</t>
  </si>
  <si>
    <t>TOTTTC</t>
  </si>
  <si>
    <t>Quantité</t>
  </si>
  <si>
    <t>ml</t>
  </si>
  <si>
    <t>m²</t>
  </si>
  <si>
    <t>Travaux préparatoires</t>
  </si>
  <si>
    <t>Isolation par l'extérieur</t>
  </si>
  <si>
    <t>Tableaux appuis et sous-faces des linteaux</t>
  </si>
  <si>
    <t>Renfort d'ancrage</t>
  </si>
  <si>
    <t>Couvertine</t>
  </si>
  <si>
    <t>Echafaudage (en vide pour plein)</t>
  </si>
  <si>
    <t>3.1</t>
  </si>
  <si>
    <t>CHRU TOURS- Réhabilitation du bâtiment B16B pour l'installation de la Maison des Femmes</t>
  </si>
  <si>
    <t xml:space="preserve">DPGF LOT N°02 TRAITEMENT DES FACADES-ITE                 </t>
  </si>
  <si>
    <t>Total TRANCHE FERME</t>
  </si>
  <si>
    <t xml:space="preserve">DESCRIPTION </t>
  </si>
  <si>
    <t>Isolation Themique Extérieure- Tranche ferme</t>
  </si>
  <si>
    <t>Montant HT TRANCHE FERME</t>
  </si>
  <si>
    <t>Traitement des soubassements</t>
  </si>
  <si>
    <t>Travaux de finition peinture</t>
  </si>
  <si>
    <t>Prix unitaire HT</t>
  </si>
  <si>
    <t>3.2</t>
  </si>
  <si>
    <t>3.3</t>
  </si>
  <si>
    <t>3.4</t>
  </si>
  <si>
    <t>3.5</t>
  </si>
  <si>
    <t>3.5.1</t>
  </si>
  <si>
    <t>3.5.2</t>
  </si>
  <si>
    <t>3.6</t>
  </si>
  <si>
    <t>3.7</t>
  </si>
  <si>
    <t>Peinture sur poteaux contenant de l'amiante</t>
  </si>
  <si>
    <t>3.5.3</t>
  </si>
  <si>
    <t>u</t>
  </si>
  <si>
    <t>Montant HT TRANCHE OPTIONNELLE</t>
  </si>
  <si>
    <t>Isolation Themique Extérieure- Tranche Optionnelle</t>
  </si>
  <si>
    <t>Traitement des soubassements et modénatures</t>
  </si>
  <si>
    <r>
      <t xml:space="preserve">Total TRANCHE </t>
    </r>
    <r>
      <rPr>
        <b/>
        <sz val="10"/>
        <color rgb="FF000000"/>
        <rFont val="Century"/>
        <family val="1"/>
      </rPr>
      <t>OP</t>
    </r>
    <r>
      <rPr>
        <b/>
        <i/>
        <sz val="10"/>
        <color rgb="FF000000"/>
        <rFont val="Century"/>
        <family val="1"/>
      </rPr>
      <t>TIONNELLE</t>
    </r>
  </si>
  <si>
    <t xml:space="preserve">Entreprise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</si>
</sst>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;\-#,##0.00;"/>
    <numFmt numFmtId="165" formatCode="_-* #,##0.00\ [$€-40C]_-;\-* #,##0.00\ [$€-40C]_-;_-* &quot;-&quot;??\ [$€-40C]_-;_-@_-"/>
  </numFmts>
  <fonts count="3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Century"/>
      <family val="1"/>
    </font>
    <font>
      <i/>
      <sz val="10"/>
      <color rgb="FF000000"/>
      <name val="Century"/>
      <family val="1"/>
    </font>
    <font>
      <b/>
      <u/>
      <sz val="12"/>
      <color rgb="FF000000"/>
      <name val="Century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u/>
      <sz val="11"/>
      <color rgb="FF000000"/>
      <name val="Century"/>
      <family val="1"/>
    </font>
    <font>
      <b/>
      <sz val="10"/>
      <color rgb="FF000000"/>
      <name val="Century"/>
      <family val="1"/>
    </font>
    <font>
      <sz val="10"/>
      <color rgb="FF000000"/>
      <name val="Century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9"/>
      <color rgb="FF000000"/>
      <name val="Century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1"/>
    </font>
    <font>
      <sz val="11"/>
      <color rgb="FF000000"/>
      <name val="Century"/>
      <family val="1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rgb="FF000000"/>
      <name val="Century"/>
      <family val="1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9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1" fillId="0" borderId="0" applyFill="0">
      <alignment horizontal="left" vertical="top" wrapText="1"/>
    </xf>
    <xf numFmtId="44" fontId="28" fillId="0" borderId="0" applyFont="0" applyFill="0" applyBorder="0" applyAlignment="0" applyProtection="0"/>
  </cellStyleXfs>
  <cellXfs count="56">
    <xf numFmtId="0" fontId="0" fillId="0" borderId="0" xfId="0" applyProtection="1"/>
    <xf numFmtId="0" fontId="22" fillId="0" borderId="12" xfId="0" applyFont="1" applyBorder="1" applyAlignment="1" applyProtection="1">
      <alignment horizontal="left" vertical="top" wrapText="1"/>
    </xf>
    <xf numFmtId="0" fontId="22" fillId="0" borderId="10" xfId="0" applyFont="1" applyBorder="1" applyAlignment="1" applyProtection="1">
      <alignment horizontal="center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right" vertical="top" wrapText="1"/>
    </xf>
    <xf numFmtId="0" fontId="1" fillId="2" borderId="15" xfId="1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 wrapText="1"/>
    </xf>
    <xf numFmtId="0" fontId="0" fillId="0" borderId="1" xfId="0" applyFont="1" applyFill="1" applyBorder="1" applyAlignment="1" applyProtection="1">
      <alignment horizontal="center" vertical="top" wrapText="1"/>
    </xf>
    <xf numFmtId="0" fontId="0" fillId="0" borderId="14" xfId="0" applyFont="1" applyFill="1" applyBorder="1" applyAlignment="1" applyProtection="1">
      <alignment horizontal="right" vertical="top" wrapText="1"/>
    </xf>
    <xf numFmtId="49" fontId="0" fillId="0" borderId="0" xfId="0" applyNumberFormat="1" applyFont="1" applyFill="1" applyAlignment="1" applyProtection="1">
      <alignment horizontal="left" vertical="top" wrapText="1"/>
    </xf>
    <xf numFmtId="0" fontId="1" fillId="3" borderId="3" xfId="1" applyFont="1" applyFill="1" applyBorder="1" applyProtection="1">
      <alignment horizontal="left" vertical="top" wrapText="1"/>
    </xf>
    <xf numFmtId="0" fontId="9" fillId="0" borderId="13" xfId="18" applyFont="1" applyFill="1" applyBorder="1" applyProtection="1">
      <alignment horizontal="left" vertical="top" wrapText="1"/>
    </xf>
    <xf numFmtId="0" fontId="1" fillId="0" borderId="3" xfId="1" applyFont="1" applyFill="1" applyBorder="1" applyProtection="1">
      <alignment horizontal="left" vertical="top" wrapText="1"/>
    </xf>
    <xf numFmtId="0" fontId="14" fillId="0" borderId="13" xfId="29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/>
      <protection locked="0"/>
    </xf>
    <xf numFmtId="164" fontId="0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4" xfId="0" applyFont="1" applyFill="1" applyBorder="1" applyAlignment="1" applyProtection="1">
      <alignment horizontal="left" vertical="top" wrapText="1"/>
    </xf>
    <xf numFmtId="0" fontId="0" fillId="0" borderId="6" xfId="0" applyFont="1" applyFill="1" applyBorder="1" applyAlignment="1" applyProtection="1">
      <alignment horizontal="left" vertical="top" wrapText="1"/>
    </xf>
    <xf numFmtId="0" fontId="0" fillId="0" borderId="5" xfId="0" applyFont="1" applyFill="1" applyBorder="1" applyAlignment="1" applyProtection="1">
      <alignment horizontal="right" vertical="top" wrapText="1"/>
    </xf>
    <xf numFmtId="0" fontId="1" fillId="0" borderId="12" xfId="17" applyFont="1" applyFill="1" applyBorder="1" applyProtection="1">
      <alignment horizontal="left" vertical="top" wrapText="1"/>
    </xf>
    <xf numFmtId="0" fontId="23" fillId="0" borderId="8" xfId="0" applyFont="1" applyFill="1" applyBorder="1" applyAlignment="1" applyProtection="1">
      <alignment horizontal="left" vertical="top" wrapText="1"/>
    </xf>
    <xf numFmtId="0" fontId="0" fillId="0" borderId="7" xfId="0" applyFont="1" applyFill="1" applyBorder="1" applyAlignment="1" applyProtection="1">
      <alignment horizontal="left" vertical="top" wrapText="1"/>
    </xf>
    <xf numFmtId="0" fontId="6" fillId="0" borderId="13" xfId="14" applyFont="1" applyFill="1" applyBorder="1" applyProtection="1">
      <alignment horizontal="left" vertical="top" wrapText="1"/>
    </xf>
    <xf numFmtId="0" fontId="0" fillId="0" borderId="2" xfId="0" applyFont="1" applyFill="1" applyBorder="1" applyAlignment="1" applyProtection="1">
      <alignment horizontal="left" vertical="top" wrapText="1"/>
    </xf>
    <xf numFmtId="0" fontId="25" fillId="0" borderId="0" xfId="0" applyFont="1" applyProtection="1"/>
    <xf numFmtId="0" fontId="0" fillId="0" borderId="0" xfId="0" applyProtection="1"/>
    <xf numFmtId="165" fontId="0" fillId="0" borderId="14" xfId="0" applyNumberFormat="1" applyFont="1" applyFill="1" applyBorder="1" applyAlignment="1" applyProtection="1">
      <alignment horizontal="right" vertical="top" wrapText="1"/>
    </xf>
    <xf numFmtId="0" fontId="0" fillId="0" borderId="17" xfId="0" applyFont="1" applyFill="1" applyBorder="1" applyAlignment="1" applyProtection="1">
      <alignment horizontal="left" vertical="top" wrapText="1"/>
    </xf>
    <xf numFmtId="0" fontId="0" fillId="0" borderId="17" xfId="0" applyFont="1" applyFill="1" applyBorder="1" applyAlignment="1" applyProtection="1">
      <alignment horizontal="center" vertical="top" wrapText="1"/>
    </xf>
    <xf numFmtId="0" fontId="0" fillId="0" borderId="14" xfId="0" applyFont="1" applyBorder="1" applyAlignment="1" applyProtection="1">
      <alignment horizontal="right" vertical="top" wrapText="1"/>
    </xf>
    <xf numFmtId="0" fontId="0" fillId="0" borderId="13" xfId="0" applyFont="1" applyFill="1" applyBorder="1" applyAlignment="1" applyProtection="1">
      <alignment horizontal="left" vertical="top" wrapText="1"/>
    </xf>
    <xf numFmtId="0" fontId="27" fillId="0" borderId="13" xfId="18" applyFont="1" applyFill="1" applyBorder="1" applyAlignment="1" applyProtection="1">
      <alignment horizontal="center" vertical="top" wrapText="1"/>
    </xf>
    <xf numFmtId="0" fontId="0" fillId="0" borderId="16" xfId="0" applyFont="1" applyFill="1" applyBorder="1" applyAlignment="1" applyProtection="1">
      <alignment horizontal="left" vertical="top" wrapText="1"/>
    </xf>
    <xf numFmtId="0" fontId="0" fillId="0" borderId="16" xfId="0" applyFont="1" applyFill="1" applyBorder="1" applyAlignment="1" applyProtection="1">
      <alignment horizontal="center" vertical="top" wrapText="1"/>
    </xf>
    <xf numFmtId="44" fontId="24" fillId="0" borderId="11" xfId="45" applyFont="1" applyFill="1" applyBorder="1" applyAlignment="1" applyProtection="1">
      <alignment horizontal="right" vertical="top" wrapText="1"/>
      <protection locked="0"/>
    </xf>
    <xf numFmtId="44" fontId="26" fillId="0" borderId="20" xfId="45" applyFont="1" applyFill="1" applyBorder="1" applyAlignment="1" applyProtection="1">
      <alignment horizontal="right" vertical="top" wrapText="1"/>
    </xf>
    <xf numFmtId="0" fontId="22" fillId="0" borderId="0" xfId="0" applyFont="1" applyBorder="1" applyAlignment="1" applyProtection="1">
      <alignment horizontal="left" vertical="top" wrapText="1"/>
    </xf>
    <xf numFmtId="44" fontId="26" fillId="0" borderId="0" xfId="45" applyFont="1" applyFill="1" applyBorder="1" applyAlignment="1" applyProtection="1">
      <alignment horizontal="right" vertical="top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1" xfId="0" applyFont="1" applyBorder="1" applyAlignment="1" applyProtection="1">
      <alignment horizontal="center" vertical="center" wrapText="1"/>
    </xf>
    <xf numFmtId="0" fontId="31" fillId="0" borderId="10" xfId="17" applyFont="1" applyFill="1" applyBorder="1" applyProtection="1">
      <alignment horizontal="left" vertical="top" wrapText="1"/>
    </xf>
    <xf numFmtId="0" fontId="29" fillId="5" borderId="26" xfId="0" applyFont="1" applyFill="1" applyBorder="1" applyAlignment="1" applyProtection="1">
      <alignment horizontal="center" vertical="center" wrapText="1"/>
    </xf>
    <xf numFmtId="0" fontId="32" fillId="5" borderId="27" xfId="0" applyFont="1" applyFill="1" applyBorder="1" applyAlignment="1" applyProtection="1">
      <alignment horizontal="center" vertical="center" wrapText="1"/>
    </xf>
    <xf numFmtId="0" fontId="29" fillId="5" borderId="27" xfId="0" applyFont="1" applyFill="1" applyBorder="1" applyAlignment="1" applyProtection="1">
      <alignment horizontal="center" vertical="center" wrapText="1"/>
    </xf>
    <xf numFmtId="0" fontId="29" fillId="5" borderId="28" xfId="0" applyFont="1" applyFill="1" applyBorder="1" applyAlignment="1" applyProtection="1">
      <alignment horizontal="center" vertical="center" wrapText="1"/>
    </xf>
    <xf numFmtId="0" fontId="30" fillId="0" borderId="21" xfId="0" applyFont="1" applyBorder="1" applyAlignment="1" applyProtection="1">
      <alignment horizontal="center" vertical="center"/>
    </xf>
    <xf numFmtId="0" fontId="30" fillId="0" borderId="22" xfId="0" applyFont="1" applyBorder="1" applyAlignment="1" applyProtection="1">
      <alignment horizontal="center" vertical="center"/>
    </xf>
    <xf numFmtId="0" fontId="30" fillId="0" borderId="23" xfId="0" applyFont="1" applyBorder="1" applyAlignment="1" applyProtection="1">
      <alignment horizontal="center" vertical="center"/>
    </xf>
    <xf numFmtId="0" fontId="29" fillId="4" borderId="4" xfId="0" applyFont="1" applyFill="1" applyBorder="1" applyAlignment="1" applyProtection="1">
      <alignment horizontal="center" vertical="center" wrapText="1"/>
    </xf>
    <xf numFmtId="0" fontId="29" fillId="4" borderId="24" xfId="0" applyFont="1" applyFill="1" applyBorder="1" applyAlignment="1" applyProtection="1">
      <alignment horizontal="center" vertical="center" wrapText="1"/>
    </xf>
    <xf numFmtId="0" fontId="29" fillId="4" borderId="25" xfId="0" applyFont="1" applyFill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left" vertical="top" wrapText="1"/>
    </xf>
    <xf numFmtId="0" fontId="22" fillId="0" borderId="22" xfId="0" applyFont="1" applyBorder="1" applyAlignment="1" applyProtection="1">
      <alignment horizontal="left" vertical="top" wrapText="1"/>
    </xf>
    <xf numFmtId="0" fontId="22" fillId="0" borderId="23" xfId="0" applyFont="1" applyBorder="1" applyAlignment="1" applyProtection="1">
      <alignment horizontal="left" vertical="top" wrapText="1"/>
    </xf>
    <xf numFmtId="0" fontId="4" fillId="2" borderId="18" xfId="10" applyFont="1" applyFill="1" applyBorder="1" applyAlignment="1" applyProtection="1">
      <alignment horizontal="left" vertical="top" wrapText="1"/>
    </xf>
    <xf numFmtId="0" fontId="4" fillId="2" borderId="19" xfId="10" applyFont="1" applyFill="1" applyBorder="1" applyAlignment="1" applyProtection="1">
      <alignment horizontal="left" vertical="top" wrapText="1"/>
    </xf>
  </cellXfs>
  <cellStyles count="46">
    <cellStyle name="ArtDescriptif" xfId="28" xr:uid="{00000000-0005-0000-0000-000000000000}"/>
    <cellStyle name="ArtLibelleCond" xfId="27" xr:uid="{00000000-0005-0000-0000-000001000000}"/>
    <cellStyle name="ArtNote1" xfId="29" xr:uid="{00000000-0005-0000-0000-000002000000}"/>
    <cellStyle name="ArtNote2" xfId="30" xr:uid="{00000000-0005-0000-0000-000003000000}"/>
    <cellStyle name="ArtNote3" xfId="31" xr:uid="{00000000-0005-0000-0000-000004000000}"/>
    <cellStyle name="ArtNote4" xfId="32" xr:uid="{00000000-0005-0000-0000-000005000000}"/>
    <cellStyle name="ArtNote5" xfId="33" xr:uid="{00000000-0005-0000-0000-000006000000}"/>
    <cellStyle name="ArtQuantite" xfId="34" xr:uid="{00000000-0005-0000-0000-000007000000}"/>
    <cellStyle name="ArtTitre" xfId="26" xr:uid="{00000000-0005-0000-0000-000008000000}"/>
    <cellStyle name="ChapDescriptif0" xfId="7" xr:uid="{00000000-0005-0000-0000-000009000000}"/>
    <cellStyle name="ChapDescriptif1" xfId="11" xr:uid="{00000000-0005-0000-0000-00000A000000}"/>
    <cellStyle name="ChapDescriptif2" xfId="15" xr:uid="{00000000-0005-0000-0000-00000B000000}"/>
    <cellStyle name="ChapDescriptif3" xfId="19" xr:uid="{00000000-0005-0000-0000-00000C000000}"/>
    <cellStyle name="ChapDescriptif4" xfId="23" xr:uid="{00000000-0005-0000-0000-00000D000000}"/>
    <cellStyle name="ChapNote0" xfId="8" xr:uid="{00000000-0005-0000-0000-00000E000000}"/>
    <cellStyle name="ChapNote1" xfId="12" xr:uid="{00000000-0005-0000-0000-00000F000000}"/>
    <cellStyle name="ChapNote2" xfId="16" xr:uid="{00000000-0005-0000-0000-000010000000}"/>
    <cellStyle name="ChapNote3" xfId="20" xr:uid="{00000000-0005-0000-0000-000011000000}"/>
    <cellStyle name="ChapNote4" xfId="24" xr:uid="{00000000-0005-0000-0000-000012000000}"/>
    <cellStyle name="ChapRecap0" xfId="9" xr:uid="{00000000-0005-0000-0000-000013000000}"/>
    <cellStyle name="ChapRecap1" xfId="13" xr:uid="{00000000-0005-0000-0000-000014000000}"/>
    <cellStyle name="ChapRecap2" xfId="17" xr:uid="{00000000-0005-0000-0000-000015000000}"/>
    <cellStyle name="ChapRecap3" xfId="21" xr:uid="{00000000-0005-0000-0000-000016000000}"/>
    <cellStyle name="ChapRecap4" xfId="25" xr:uid="{00000000-0005-0000-0000-000017000000}"/>
    <cellStyle name="ChapTitre0" xfId="6" xr:uid="{00000000-0005-0000-0000-000018000000}"/>
    <cellStyle name="ChapTitre1" xfId="10" xr:uid="{00000000-0005-0000-0000-000019000000}"/>
    <cellStyle name="ChapTitre2" xfId="14" xr:uid="{00000000-0005-0000-0000-00001A000000}"/>
    <cellStyle name="ChapTitre3" xfId="18" xr:uid="{00000000-0005-0000-0000-00001B000000}"/>
    <cellStyle name="ChapTitre4" xfId="22" xr:uid="{00000000-0005-0000-0000-00001C000000}"/>
    <cellStyle name="DQLocQuantNonLoc" xfId="42" xr:uid="{00000000-0005-0000-0000-00001D000000}"/>
    <cellStyle name="DQLocRefClass" xfId="41" xr:uid="{00000000-0005-0000-0000-00001E000000}"/>
    <cellStyle name="DQLocStruct" xfId="43" xr:uid="{00000000-0005-0000-0000-00001F000000}"/>
    <cellStyle name="DQMinutes" xfId="44" xr:uid="{00000000-0005-0000-0000-000020000000}"/>
    <cellStyle name="LocGen" xfId="36" xr:uid="{00000000-0005-0000-0000-000021000000}"/>
    <cellStyle name="LocLit" xfId="38" xr:uid="{00000000-0005-0000-0000-000022000000}"/>
    <cellStyle name="LocRefClass" xfId="37" xr:uid="{00000000-0005-0000-0000-000023000000}"/>
    <cellStyle name="LocSignetRep" xfId="40" xr:uid="{00000000-0005-0000-0000-000024000000}"/>
    <cellStyle name="LocStrRecap0" xfId="3" xr:uid="{00000000-0005-0000-0000-000025000000}"/>
    <cellStyle name="LocStrRecap1" xfId="5" xr:uid="{00000000-0005-0000-0000-000026000000}"/>
    <cellStyle name="LocStrTexte0" xfId="2" xr:uid="{00000000-0005-0000-0000-000027000000}"/>
    <cellStyle name="LocStrTexte1" xfId="4" xr:uid="{00000000-0005-0000-0000-000028000000}"/>
    <cellStyle name="LocStruct" xfId="39" xr:uid="{00000000-0005-0000-0000-000029000000}"/>
    <cellStyle name="LocTitre" xfId="35" xr:uid="{00000000-0005-0000-0000-00002A000000}"/>
    <cellStyle name="Monétaire" xfId="45" builtinId="4"/>
    <cellStyle name="Normal" xfId="0" builtinId="0"/>
    <cellStyle name="Numerotation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41F2F-3AC3-42C1-B113-D40A2702634D}">
  <sheetPr>
    <pageSetUpPr fitToPage="1"/>
  </sheetPr>
  <dimension ref="A1:ZZ56"/>
  <sheetViews>
    <sheetView showGridLines="0" tabSelected="1" topLeftCell="A10" zoomScaleNormal="100" zoomScaleSheetLayoutView="100" workbookViewId="0">
      <selection activeCell="J8" sqref="J8"/>
    </sheetView>
  </sheetViews>
  <sheetFormatPr baseColWidth="10" defaultColWidth="10.7109375" defaultRowHeight="15" x14ac:dyDescent="0.25"/>
  <cols>
    <col min="1" max="1" width="9.7109375" style="25" customWidth="1"/>
    <col min="2" max="2" width="50.7109375" style="25" customWidth="1"/>
    <col min="3" max="3" width="4.7109375" style="25" customWidth="1"/>
    <col min="4" max="5" width="10.7109375" style="25" customWidth="1"/>
    <col min="6" max="6" width="12.140625" style="25" customWidth="1"/>
    <col min="7" max="7" width="10.7109375" style="25" customWidth="1"/>
    <col min="8" max="700" width="10.7109375" style="25"/>
    <col min="701" max="703" width="10.7109375" style="25" customWidth="1"/>
    <col min="704" max="16384" width="10.7109375" style="25"/>
  </cols>
  <sheetData>
    <row r="1" spans="1:702" ht="22.15" customHeight="1" x14ac:dyDescent="0.25">
      <c r="A1" s="45" t="s">
        <v>23</v>
      </c>
      <c r="B1" s="46"/>
      <c r="C1" s="46"/>
      <c r="D1" s="46"/>
      <c r="E1" s="46"/>
      <c r="F1" s="47"/>
    </row>
    <row r="2" spans="1:702" ht="33" customHeight="1" thickBot="1" x14ac:dyDescent="0.3">
      <c r="A2" s="48" t="s">
        <v>24</v>
      </c>
      <c r="B2" s="49"/>
      <c r="C2" s="49"/>
      <c r="D2" s="49"/>
      <c r="E2" s="49"/>
      <c r="F2" s="50"/>
    </row>
    <row r="3" spans="1:702" ht="43.9" customHeight="1" thickBot="1" x14ac:dyDescent="0.3">
      <c r="A3" s="41"/>
      <c r="B3" s="42" t="s">
        <v>47</v>
      </c>
      <c r="C3" s="43"/>
      <c r="D3" s="43"/>
      <c r="E3" s="43"/>
      <c r="F3" s="44"/>
    </row>
    <row r="4" spans="1:702" ht="30" x14ac:dyDescent="0.25">
      <c r="A4" s="1"/>
      <c r="B4" s="2"/>
      <c r="C4" s="38" t="s">
        <v>0</v>
      </c>
      <c r="D4" s="38" t="s">
        <v>13</v>
      </c>
      <c r="E4" s="38" t="s">
        <v>31</v>
      </c>
      <c r="F4" s="39" t="s">
        <v>1</v>
      </c>
      <c r="G4" s="3"/>
    </row>
    <row r="5" spans="1:702" ht="15.75" x14ac:dyDescent="0.25">
      <c r="A5" s="5"/>
      <c r="B5" s="54" t="s">
        <v>26</v>
      </c>
      <c r="C5" s="54"/>
      <c r="D5" s="54"/>
      <c r="E5" s="54"/>
      <c r="F5" s="55"/>
      <c r="G5" s="3"/>
      <c r="ZY5" s="25" t="s">
        <v>2</v>
      </c>
      <c r="ZZ5" s="9"/>
    </row>
    <row r="6" spans="1:702" x14ac:dyDescent="0.25">
      <c r="A6" s="20"/>
      <c r="B6" s="30"/>
      <c r="C6" s="6"/>
      <c r="D6" s="7"/>
      <c r="E6" s="7"/>
      <c r="F6" s="29"/>
      <c r="G6" s="3"/>
    </row>
    <row r="7" spans="1:702" ht="31.5" x14ac:dyDescent="0.25">
      <c r="A7" s="10">
        <v>3</v>
      </c>
      <c r="B7" s="22" t="s">
        <v>27</v>
      </c>
      <c r="C7" s="6"/>
      <c r="D7" s="7"/>
      <c r="E7" s="7"/>
      <c r="F7" s="8"/>
      <c r="G7" s="3"/>
      <c r="ZY7" s="25" t="s">
        <v>3</v>
      </c>
      <c r="ZZ7" s="9"/>
    </row>
    <row r="8" spans="1:702" ht="15.75" x14ac:dyDescent="0.25">
      <c r="A8" s="10"/>
      <c r="B8" s="22"/>
      <c r="C8" s="6"/>
      <c r="D8" s="7"/>
      <c r="E8" s="7"/>
      <c r="F8" s="8"/>
      <c r="G8" s="3"/>
      <c r="ZZ8" s="9"/>
    </row>
    <row r="9" spans="1:702" x14ac:dyDescent="0.25">
      <c r="A9" s="10" t="s">
        <v>22</v>
      </c>
      <c r="B9" s="11" t="s">
        <v>21</v>
      </c>
      <c r="C9" s="6" t="s">
        <v>15</v>
      </c>
      <c r="D9" s="7"/>
      <c r="E9" s="7"/>
      <c r="F9" s="26">
        <f t="shared" ref="F9:F24" si="0">E9*D9</f>
        <v>0</v>
      </c>
      <c r="G9" s="3"/>
      <c r="ZY9" s="25" t="s">
        <v>4</v>
      </c>
      <c r="ZZ9" s="9"/>
    </row>
    <row r="10" spans="1:702" x14ac:dyDescent="0.25">
      <c r="A10" s="12"/>
      <c r="B10" s="13"/>
      <c r="C10" s="14"/>
      <c r="D10" s="15"/>
      <c r="E10" s="15"/>
      <c r="F10" s="26"/>
      <c r="G10" s="3"/>
      <c r="ZZ10" s="9"/>
    </row>
    <row r="11" spans="1:702" x14ac:dyDescent="0.25">
      <c r="A11" s="10" t="s">
        <v>32</v>
      </c>
      <c r="B11" s="11" t="s">
        <v>16</v>
      </c>
      <c r="C11" s="6" t="s">
        <v>15</v>
      </c>
      <c r="D11" s="7"/>
      <c r="E11" s="7"/>
      <c r="F11" s="26">
        <f t="shared" si="0"/>
        <v>0</v>
      </c>
      <c r="G11" s="3"/>
      <c r="ZY11" s="25" t="s">
        <v>4</v>
      </c>
      <c r="ZZ11" s="9"/>
    </row>
    <row r="12" spans="1:702" x14ac:dyDescent="0.25">
      <c r="A12" s="10"/>
      <c r="B12" s="13"/>
      <c r="C12" s="14"/>
      <c r="D12" s="15"/>
      <c r="E12" s="15"/>
      <c r="F12" s="26"/>
      <c r="G12" s="3"/>
      <c r="ZZ12" s="9"/>
    </row>
    <row r="13" spans="1:702" x14ac:dyDescent="0.25">
      <c r="A13" s="10" t="s">
        <v>33</v>
      </c>
      <c r="B13" s="11" t="s">
        <v>17</v>
      </c>
      <c r="C13" s="6" t="s">
        <v>15</v>
      </c>
      <c r="D13" s="7"/>
      <c r="E13" s="7"/>
      <c r="F13" s="26">
        <f t="shared" si="0"/>
        <v>0</v>
      </c>
      <c r="G13" s="3"/>
      <c r="ZY13" s="25" t="s">
        <v>4</v>
      </c>
      <c r="ZZ13" s="9"/>
    </row>
    <row r="14" spans="1:702" x14ac:dyDescent="0.25">
      <c r="A14" s="10"/>
      <c r="B14" s="13"/>
      <c r="C14" s="14"/>
      <c r="D14" s="15"/>
      <c r="E14" s="15"/>
      <c r="F14" s="26"/>
      <c r="G14" s="3"/>
      <c r="ZY14" s="25" t="s">
        <v>5</v>
      </c>
      <c r="ZZ14" s="9" t="s">
        <v>7</v>
      </c>
    </row>
    <row r="15" spans="1:702" x14ac:dyDescent="0.25">
      <c r="A15" s="10" t="s">
        <v>34</v>
      </c>
      <c r="B15" s="11" t="s">
        <v>18</v>
      </c>
      <c r="C15" s="6" t="s">
        <v>15</v>
      </c>
      <c r="D15" s="7"/>
      <c r="E15" s="7"/>
      <c r="F15" s="26">
        <f t="shared" si="0"/>
        <v>0</v>
      </c>
      <c r="G15" s="3"/>
      <c r="ZY15" s="25" t="s">
        <v>5</v>
      </c>
      <c r="ZZ15" s="9" t="s">
        <v>6</v>
      </c>
    </row>
    <row r="16" spans="1:702" x14ac:dyDescent="0.25">
      <c r="A16" s="12"/>
      <c r="B16" s="13"/>
      <c r="C16" s="14"/>
      <c r="D16" s="15"/>
      <c r="E16" s="15"/>
      <c r="F16" s="26"/>
      <c r="G16" s="3"/>
      <c r="ZY16" s="25" t="s">
        <v>5</v>
      </c>
      <c r="ZZ16" s="9" t="s">
        <v>7</v>
      </c>
    </row>
    <row r="17" spans="1:702" x14ac:dyDescent="0.25">
      <c r="A17" s="10" t="s">
        <v>35</v>
      </c>
      <c r="B17" s="11" t="s">
        <v>45</v>
      </c>
      <c r="C17" s="6"/>
      <c r="D17" s="7"/>
      <c r="E17" s="7"/>
      <c r="F17" s="26"/>
      <c r="G17" s="3"/>
      <c r="ZY17" s="25" t="s">
        <v>5</v>
      </c>
      <c r="ZZ17" s="9" t="s">
        <v>6</v>
      </c>
    </row>
    <row r="18" spans="1:702" x14ac:dyDescent="0.25">
      <c r="A18" s="10" t="s">
        <v>36</v>
      </c>
      <c r="B18" s="31" t="s">
        <v>16</v>
      </c>
      <c r="C18" s="6" t="s">
        <v>15</v>
      </c>
      <c r="D18" s="7"/>
      <c r="E18" s="7"/>
      <c r="F18" s="26">
        <f t="shared" ref="F18:F20" si="1">E18*D18</f>
        <v>0</v>
      </c>
      <c r="G18" s="3"/>
      <c r="ZZ18" s="9"/>
    </row>
    <row r="19" spans="1:702" x14ac:dyDescent="0.25">
      <c r="A19" s="10" t="s">
        <v>37</v>
      </c>
      <c r="B19" s="31" t="s">
        <v>30</v>
      </c>
      <c r="C19" s="6" t="s">
        <v>15</v>
      </c>
      <c r="D19" s="7"/>
      <c r="E19" s="7"/>
      <c r="F19" s="26">
        <f t="shared" si="1"/>
        <v>0</v>
      </c>
      <c r="G19" s="3"/>
      <c r="ZZ19" s="9"/>
    </row>
    <row r="20" spans="1:702" x14ac:dyDescent="0.25">
      <c r="A20" s="12" t="s">
        <v>41</v>
      </c>
      <c r="B20" s="31" t="s">
        <v>40</v>
      </c>
      <c r="C20" s="14" t="s">
        <v>42</v>
      </c>
      <c r="D20" s="15"/>
      <c r="E20" s="15"/>
      <c r="F20" s="26">
        <f t="shared" si="1"/>
        <v>0</v>
      </c>
      <c r="G20" s="3"/>
      <c r="ZY20" s="25" t="s">
        <v>5</v>
      </c>
      <c r="ZZ20" s="9" t="s">
        <v>7</v>
      </c>
    </row>
    <row r="21" spans="1:702" x14ac:dyDescent="0.25">
      <c r="A21" s="12"/>
      <c r="B21" s="13"/>
      <c r="C21" s="14"/>
      <c r="D21" s="15"/>
      <c r="E21" s="15"/>
      <c r="F21" s="26"/>
      <c r="G21" s="3"/>
      <c r="ZZ21" s="9"/>
    </row>
    <row r="22" spans="1:702" x14ac:dyDescent="0.25">
      <c r="A22" s="10" t="s">
        <v>38</v>
      </c>
      <c r="B22" s="11" t="s">
        <v>19</v>
      </c>
      <c r="C22" s="6" t="s">
        <v>0</v>
      </c>
      <c r="D22" s="7"/>
      <c r="E22" s="7"/>
      <c r="F22" s="26">
        <f t="shared" si="0"/>
        <v>0</v>
      </c>
      <c r="G22" s="3"/>
      <c r="ZY22" s="25" t="s">
        <v>5</v>
      </c>
      <c r="ZZ22" s="9" t="s">
        <v>6</v>
      </c>
    </row>
    <row r="23" spans="1:702" x14ac:dyDescent="0.25">
      <c r="A23" s="12"/>
      <c r="B23" s="13"/>
      <c r="C23" s="14"/>
      <c r="D23" s="15"/>
      <c r="E23" s="15"/>
      <c r="F23" s="26"/>
      <c r="G23" s="3"/>
      <c r="ZY23" s="25" t="s">
        <v>5</v>
      </c>
      <c r="ZZ23" s="9" t="s">
        <v>7</v>
      </c>
    </row>
    <row r="24" spans="1:702" x14ac:dyDescent="0.25">
      <c r="A24" s="10" t="s">
        <v>39</v>
      </c>
      <c r="B24" s="11" t="s">
        <v>20</v>
      </c>
      <c r="C24" s="6" t="s">
        <v>14</v>
      </c>
      <c r="D24" s="7"/>
      <c r="E24" s="7"/>
      <c r="F24" s="26">
        <f t="shared" si="0"/>
        <v>0</v>
      </c>
      <c r="G24" s="3"/>
      <c r="ZY24" s="25" t="s">
        <v>5</v>
      </c>
      <c r="ZZ24" s="9" t="s">
        <v>6</v>
      </c>
    </row>
    <row r="25" spans="1:702" x14ac:dyDescent="0.25">
      <c r="A25" s="16"/>
      <c r="B25" s="17"/>
      <c r="C25" s="6"/>
      <c r="D25" s="7"/>
      <c r="E25" s="7"/>
      <c r="F25" s="18"/>
      <c r="G25" s="3"/>
    </row>
    <row r="26" spans="1:702" x14ac:dyDescent="0.25">
      <c r="A26" s="19"/>
      <c r="B26" s="40" t="s">
        <v>25</v>
      </c>
      <c r="C26" s="27"/>
      <c r="D26" s="28"/>
      <c r="E26" s="28"/>
      <c r="F26" s="34">
        <f>SUM(F9:F24)</f>
        <v>0</v>
      </c>
      <c r="G26" s="3"/>
      <c r="ZY26" s="25" t="s">
        <v>8</v>
      </c>
    </row>
    <row r="27" spans="1:702" x14ac:dyDescent="0.25">
      <c r="A27" s="23"/>
      <c r="B27" s="23"/>
      <c r="C27" s="23"/>
      <c r="D27" s="23"/>
      <c r="E27" s="23"/>
      <c r="F27" s="23"/>
    </row>
    <row r="28" spans="1:702" ht="15.75" x14ac:dyDescent="0.25">
      <c r="B28" s="51" t="s">
        <v>28</v>
      </c>
      <c r="C28" s="52"/>
      <c r="D28" s="52"/>
      <c r="E28" s="53"/>
      <c r="F28" s="35">
        <f>F26</f>
        <v>0</v>
      </c>
      <c r="ZY28" s="25" t="s">
        <v>9</v>
      </c>
    </row>
    <row r="29" spans="1:702" ht="15.75" x14ac:dyDescent="0.25">
      <c r="A29" s="24">
        <v>20</v>
      </c>
      <c r="B29" s="51" t="str">
        <f>CONCATENATE("TVA (",A29,"%)")</f>
        <v>TVA (20%)</v>
      </c>
      <c r="C29" s="52"/>
      <c r="D29" s="52"/>
      <c r="E29" s="53"/>
      <c r="F29" s="35">
        <f>(F28)*0.2</f>
        <v>0</v>
      </c>
      <c r="ZY29" s="25" t="s">
        <v>10</v>
      </c>
    </row>
    <row r="30" spans="1:702" ht="15.75" x14ac:dyDescent="0.25">
      <c r="B30" s="51" t="s">
        <v>11</v>
      </c>
      <c r="C30" s="52"/>
      <c r="D30" s="52"/>
      <c r="E30" s="53"/>
      <c r="F30" s="35">
        <f>F28+F29</f>
        <v>0</v>
      </c>
      <c r="ZY30" s="25" t="s">
        <v>12</v>
      </c>
    </row>
    <row r="31" spans="1:702" ht="15.75" x14ac:dyDescent="0.25">
      <c r="B31" s="36"/>
      <c r="C31" s="36"/>
      <c r="D31" s="36"/>
      <c r="E31" s="36"/>
      <c r="F31" s="37"/>
    </row>
    <row r="32" spans="1:702" ht="30" x14ac:dyDescent="0.25">
      <c r="A32" s="1"/>
      <c r="B32" s="2"/>
      <c r="C32" s="38" t="s">
        <v>0</v>
      </c>
      <c r="D32" s="38" t="s">
        <v>13</v>
      </c>
      <c r="E32" s="38" t="s">
        <v>31</v>
      </c>
      <c r="F32" s="39" t="s">
        <v>1</v>
      </c>
      <c r="G32" s="3"/>
    </row>
    <row r="33" spans="1:702" x14ac:dyDescent="0.25">
      <c r="A33" s="20"/>
      <c r="B33" s="21"/>
      <c r="C33" s="32"/>
      <c r="D33" s="33"/>
      <c r="E33" s="33"/>
      <c r="F33" s="4"/>
      <c r="G33" s="3"/>
    </row>
    <row r="34" spans="1:702" ht="31.5" x14ac:dyDescent="0.25">
      <c r="A34" s="10">
        <v>4</v>
      </c>
      <c r="B34" s="22" t="s">
        <v>44</v>
      </c>
      <c r="C34" s="6"/>
      <c r="D34" s="7"/>
      <c r="E34" s="7"/>
      <c r="F34" s="8"/>
      <c r="G34" s="3"/>
      <c r="ZY34" s="25" t="s">
        <v>3</v>
      </c>
      <c r="ZZ34" s="9"/>
    </row>
    <row r="35" spans="1:702" ht="15.75" x14ac:dyDescent="0.25">
      <c r="A35" s="10"/>
      <c r="B35" s="22"/>
      <c r="C35" s="6"/>
      <c r="D35" s="7"/>
      <c r="E35" s="7"/>
      <c r="F35" s="8"/>
      <c r="G35" s="3"/>
      <c r="ZZ35" s="9"/>
    </row>
    <row r="36" spans="1:702" x14ac:dyDescent="0.25">
      <c r="A36" s="10" t="s">
        <v>22</v>
      </c>
      <c r="B36" s="11" t="s">
        <v>21</v>
      </c>
      <c r="C36" s="6" t="s">
        <v>15</v>
      </c>
      <c r="D36" s="7"/>
      <c r="E36" s="7"/>
      <c r="F36" s="26">
        <f t="shared" ref="F36" si="2">E36*D36</f>
        <v>0</v>
      </c>
      <c r="G36" s="3"/>
      <c r="ZY36" s="25" t="s">
        <v>4</v>
      </c>
      <c r="ZZ36" s="9"/>
    </row>
    <row r="37" spans="1:702" x14ac:dyDescent="0.25">
      <c r="A37" s="12"/>
      <c r="B37" s="13"/>
      <c r="C37" s="14"/>
      <c r="D37" s="15"/>
      <c r="E37" s="15"/>
      <c r="F37" s="26"/>
      <c r="G37" s="3"/>
      <c r="ZZ37" s="9"/>
    </row>
    <row r="38" spans="1:702" x14ac:dyDescent="0.25">
      <c r="A38" s="10" t="s">
        <v>32</v>
      </c>
      <c r="B38" s="11" t="s">
        <v>16</v>
      </c>
      <c r="C38" s="6" t="s">
        <v>15</v>
      </c>
      <c r="D38" s="7"/>
      <c r="E38" s="7"/>
      <c r="F38" s="26">
        <f t="shared" ref="F38" si="3">E38*D38</f>
        <v>0</v>
      </c>
      <c r="G38" s="3"/>
      <c r="ZY38" s="25" t="s">
        <v>4</v>
      </c>
      <c r="ZZ38" s="9"/>
    </row>
    <row r="39" spans="1:702" x14ac:dyDescent="0.25">
      <c r="A39" s="10"/>
      <c r="B39" s="13"/>
      <c r="C39" s="14"/>
      <c r="D39" s="15"/>
      <c r="E39" s="15"/>
      <c r="F39" s="26"/>
      <c r="G39" s="3"/>
      <c r="ZZ39" s="9"/>
    </row>
    <row r="40" spans="1:702" x14ac:dyDescent="0.25">
      <c r="A40" s="10" t="s">
        <v>33</v>
      </c>
      <c r="B40" s="11" t="s">
        <v>17</v>
      </c>
      <c r="C40" s="6" t="s">
        <v>15</v>
      </c>
      <c r="D40" s="7"/>
      <c r="E40" s="7"/>
      <c r="F40" s="26">
        <f t="shared" ref="F40" si="4">E40*D40</f>
        <v>0</v>
      </c>
      <c r="G40" s="3"/>
      <c r="ZY40" s="25" t="s">
        <v>4</v>
      </c>
      <c r="ZZ40" s="9"/>
    </row>
    <row r="41" spans="1:702" x14ac:dyDescent="0.25">
      <c r="A41" s="10"/>
      <c r="B41" s="13"/>
      <c r="C41" s="14"/>
      <c r="D41" s="15"/>
      <c r="E41" s="15"/>
      <c r="F41" s="26"/>
      <c r="G41" s="3"/>
      <c r="ZY41" s="25" t="s">
        <v>5</v>
      </c>
      <c r="ZZ41" s="9" t="s">
        <v>7</v>
      </c>
    </row>
    <row r="42" spans="1:702" x14ac:dyDescent="0.25">
      <c r="A42" s="10" t="s">
        <v>34</v>
      </c>
      <c r="B42" s="11" t="s">
        <v>18</v>
      </c>
      <c r="C42" s="6" t="s">
        <v>15</v>
      </c>
      <c r="D42" s="7"/>
      <c r="E42" s="7"/>
      <c r="F42" s="26">
        <f t="shared" ref="F42" si="5">E42*D42</f>
        <v>0</v>
      </c>
      <c r="G42" s="3"/>
      <c r="ZY42" s="25" t="s">
        <v>5</v>
      </c>
      <c r="ZZ42" s="9" t="s">
        <v>6</v>
      </c>
    </row>
    <row r="43" spans="1:702" x14ac:dyDescent="0.25">
      <c r="A43" s="12"/>
      <c r="B43" s="13"/>
      <c r="C43" s="14"/>
      <c r="D43" s="15"/>
      <c r="E43" s="15"/>
      <c r="F43" s="26"/>
      <c r="G43" s="3"/>
      <c r="ZY43" s="25" t="s">
        <v>5</v>
      </c>
      <c r="ZZ43" s="9" t="s">
        <v>7</v>
      </c>
    </row>
    <row r="44" spans="1:702" x14ac:dyDescent="0.25">
      <c r="A44" s="10" t="s">
        <v>35</v>
      </c>
      <c r="B44" s="11" t="s">
        <v>29</v>
      </c>
      <c r="C44" s="6"/>
      <c r="D44" s="7"/>
      <c r="E44" s="7"/>
      <c r="F44" s="26"/>
      <c r="G44" s="3"/>
      <c r="ZY44" s="25" t="s">
        <v>5</v>
      </c>
      <c r="ZZ44" s="9" t="s">
        <v>6</v>
      </c>
    </row>
    <row r="45" spans="1:702" x14ac:dyDescent="0.25">
      <c r="A45" s="10" t="s">
        <v>36</v>
      </c>
      <c r="B45" s="31" t="s">
        <v>16</v>
      </c>
      <c r="C45" s="6" t="s">
        <v>15</v>
      </c>
      <c r="D45" s="7"/>
      <c r="E45" s="7"/>
      <c r="F45" s="26">
        <f t="shared" ref="F45:F46" si="6">E45*D45</f>
        <v>0</v>
      </c>
      <c r="G45" s="3"/>
      <c r="ZZ45" s="9"/>
    </row>
    <row r="46" spans="1:702" x14ac:dyDescent="0.25">
      <c r="A46" s="10" t="s">
        <v>37</v>
      </c>
      <c r="B46" s="31" t="s">
        <v>30</v>
      </c>
      <c r="C46" s="6" t="s">
        <v>15</v>
      </c>
      <c r="D46" s="7"/>
      <c r="E46" s="7"/>
      <c r="F46" s="26">
        <f t="shared" si="6"/>
        <v>0</v>
      </c>
      <c r="G46" s="3"/>
      <c r="ZZ46" s="9"/>
    </row>
    <row r="47" spans="1:702" x14ac:dyDescent="0.25">
      <c r="A47" s="12"/>
      <c r="B47" s="13"/>
      <c r="C47" s="14"/>
      <c r="D47" s="15"/>
      <c r="E47" s="15"/>
      <c r="F47" s="26"/>
      <c r="G47" s="3"/>
      <c r="ZY47" s="25" t="s">
        <v>5</v>
      </c>
      <c r="ZZ47" s="9" t="s">
        <v>7</v>
      </c>
    </row>
    <row r="48" spans="1:702" x14ac:dyDescent="0.25">
      <c r="A48" s="10" t="s">
        <v>38</v>
      </c>
      <c r="B48" s="11" t="s">
        <v>19</v>
      </c>
      <c r="C48" s="6" t="s">
        <v>0</v>
      </c>
      <c r="D48" s="7"/>
      <c r="E48" s="7"/>
      <c r="F48" s="26">
        <f t="shared" ref="F48" si="7">E48*D48</f>
        <v>0</v>
      </c>
      <c r="G48" s="3"/>
      <c r="ZY48" s="25" t="s">
        <v>5</v>
      </c>
      <c r="ZZ48" s="9" t="s">
        <v>6</v>
      </c>
    </row>
    <row r="49" spans="1:702" x14ac:dyDescent="0.25">
      <c r="A49" s="12"/>
      <c r="B49" s="13"/>
      <c r="C49" s="14"/>
      <c r="D49" s="15"/>
      <c r="E49" s="15"/>
      <c r="F49" s="26"/>
      <c r="G49" s="3"/>
      <c r="ZY49" s="25" t="s">
        <v>5</v>
      </c>
      <c r="ZZ49" s="9" t="s">
        <v>7</v>
      </c>
    </row>
    <row r="50" spans="1:702" x14ac:dyDescent="0.25">
      <c r="A50" s="10" t="s">
        <v>39</v>
      </c>
      <c r="B50" s="11" t="s">
        <v>20</v>
      </c>
      <c r="C50" s="6" t="s">
        <v>14</v>
      </c>
      <c r="D50" s="7"/>
      <c r="E50" s="7"/>
      <c r="F50" s="26">
        <f t="shared" ref="F50" si="8">E50*D50</f>
        <v>0</v>
      </c>
      <c r="G50" s="3"/>
      <c r="ZY50" s="25" t="s">
        <v>5</v>
      </c>
      <c r="ZZ50" s="9" t="s">
        <v>6</v>
      </c>
    </row>
    <row r="51" spans="1:702" ht="15.75" x14ac:dyDescent="0.25">
      <c r="A51" s="10"/>
      <c r="B51" s="22"/>
      <c r="C51" s="6"/>
      <c r="D51" s="7"/>
      <c r="E51" s="7"/>
      <c r="F51" s="8"/>
      <c r="G51" s="3"/>
      <c r="ZZ51" s="9"/>
    </row>
    <row r="52" spans="1:702" x14ac:dyDescent="0.25">
      <c r="A52" s="19"/>
      <c r="B52" s="40" t="s">
        <v>46</v>
      </c>
      <c r="C52" s="27"/>
      <c r="D52" s="28"/>
      <c r="E52" s="28"/>
      <c r="F52" s="34">
        <f>SUM(F36:F50)</f>
        <v>0</v>
      </c>
      <c r="G52" s="3"/>
      <c r="ZY52" s="25" t="s">
        <v>8</v>
      </c>
    </row>
    <row r="53" spans="1:702" x14ac:dyDescent="0.25">
      <c r="A53" s="23"/>
      <c r="B53" s="23"/>
      <c r="C53" s="23"/>
      <c r="D53" s="23"/>
      <c r="E53" s="23"/>
      <c r="F53" s="23"/>
    </row>
    <row r="54" spans="1:702" ht="15.75" x14ac:dyDescent="0.25">
      <c r="B54" s="51" t="s">
        <v>43</v>
      </c>
      <c r="C54" s="52"/>
      <c r="D54" s="52"/>
      <c r="E54" s="53"/>
      <c r="F54" s="35">
        <f>F52</f>
        <v>0</v>
      </c>
      <c r="ZY54" s="25" t="s">
        <v>9</v>
      </c>
    </row>
    <row r="55" spans="1:702" ht="15.75" x14ac:dyDescent="0.25">
      <c r="A55" s="24">
        <v>20</v>
      </c>
      <c r="B55" s="51" t="str">
        <f>CONCATENATE("TVA (",A55,"%)")</f>
        <v>TVA (20%)</v>
      </c>
      <c r="C55" s="52"/>
      <c r="D55" s="52"/>
      <c r="E55" s="53"/>
      <c r="F55" s="35">
        <f>(F54)*0.2</f>
        <v>0</v>
      </c>
      <c r="ZY55" s="25" t="s">
        <v>10</v>
      </c>
    </row>
    <row r="56" spans="1:702" ht="15.75" x14ac:dyDescent="0.25">
      <c r="B56" s="51" t="s">
        <v>11</v>
      </c>
      <c r="C56" s="52"/>
      <c r="D56" s="52"/>
      <c r="E56" s="53"/>
      <c r="F56" s="35">
        <f>F54+F55</f>
        <v>0</v>
      </c>
      <c r="ZY56" s="25" t="s">
        <v>12</v>
      </c>
    </row>
  </sheetData>
  <mergeCells count="9">
    <mergeCell ref="A1:F1"/>
    <mergeCell ref="A2:F2"/>
    <mergeCell ref="B54:E54"/>
    <mergeCell ref="B55:E55"/>
    <mergeCell ref="B56:E56"/>
    <mergeCell ref="B5:F5"/>
    <mergeCell ref="B28:E28"/>
    <mergeCell ref="B29:E29"/>
    <mergeCell ref="B30:E30"/>
  </mergeCells>
  <printOptions horizontalCentered="1"/>
  <pageMargins left="0.19685039370078741" right="0.19685039370078741" top="0.19685039370078741" bottom="0.78740157480314965" header="0.39370078740157483" footer="0.39370078740157483"/>
  <pageSetup paperSize="9" scale="74" orientation="portrait" r:id="rId1"/>
  <headerFooter>
    <oddFooter>&amp;L2026-DPBST-STRAV-041&amp;CDPGF lot n°2&amp;R&amp;P/&amp;N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N°2 RAVALEMENT-ITE</vt:lpstr>
      <vt:lpstr>'Lot N°2 RAVALEMENT-ITE'!Impression_des_titres</vt:lpstr>
      <vt:lpstr>'Lot N°2 RAVALEMENT-ITE'!Zone_d_impression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MOREAU STEPHANIE</cp:lastModifiedBy>
  <cp:lastPrinted>2026-03-20T07:51:01Z</cp:lastPrinted>
  <dcterms:created xsi:type="dcterms:W3CDTF">2020-10-23T13:36:51Z</dcterms:created>
  <dcterms:modified xsi:type="dcterms:W3CDTF">2026-03-20T07:58:13Z</dcterms:modified>
</cp:coreProperties>
</file>